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Доходы!$I$2</definedName>
    <definedName name="FIO" localSheetId="0">Доходы!$E$24</definedName>
    <definedName name="FIO" localSheetId="1">Расходы!$E$21</definedName>
    <definedName name="LAST_CELL" localSheetId="0">Доходы!$J$73</definedName>
    <definedName name="LAST_CELL" localSheetId="2">Источники!$G$30</definedName>
    <definedName name="LAST_CELL" localSheetId="1">Расходы!$H$43</definedName>
    <definedName name="PARAMS" localSheetId="0">Доходы!$I$1</definedName>
    <definedName name="RANGE_NAMES" localSheetId="0">Доходы!$I$6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Доходы!$I$3</definedName>
    <definedName name="REND_1" localSheetId="0">Доходы!$A$74</definedName>
    <definedName name="REND_1" localSheetId="2">Источники!$A$25</definedName>
    <definedName name="REND_1" localSheetId="1">Расходы!$A$44</definedName>
    <definedName name="SIGN" localSheetId="0">Доходы!$A$23:$E$25</definedName>
    <definedName name="SIGN" localSheetId="2">Источники!$A$25:$D$26</definedName>
    <definedName name="SIGN" localSheetId="1">Расходы!$A$20:$E$22</definedName>
    <definedName name="TERR_CODE" localSheetId="0">Доходы!$I$5</definedName>
    <definedName name="TERR_NAME" localSheetId="0">Доходы!$I$4</definedName>
  </definedNames>
  <calcPr calcId="144525"/>
</workbook>
</file>

<file path=xl/calcChain.xml><?xml version="1.0" encoding="utf-8"?>
<calcChain xmlns="http://schemas.openxmlformats.org/spreadsheetml/2006/main">
  <c r="F21" i="3" l="1"/>
  <c r="E21" i="3"/>
  <c r="D12" i="3" l="1"/>
  <c r="D18" i="3"/>
  <c r="F19" i="3"/>
  <c r="F18" i="3" s="1"/>
  <c r="F12" i="3" s="1"/>
  <c r="E19" i="3"/>
  <c r="E18" i="3" s="1"/>
  <c r="E12" i="3" s="1"/>
  <c r="D19" i="3"/>
  <c r="F44" i="2"/>
  <c r="E44" i="2"/>
  <c r="E13" i="2"/>
  <c r="G13" i="2"/>
  <c r="E23" i="3" l="1"/>
  <c r="E24" i="3"/>
  <c r="E25" i="3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8" i="2"/>
  <c r="F39" i="2"/>
  <c r="F40" i="2"/>
  <c r="F41" i="2"/>
  <c r="F42" i="2"/>
  <c r="F43" i="2"/>
</calcChain>
</file>

<file path=xl/sharedStrings.xml><?xml version="1.0" encoding="utf-8"?>
<sst xmlns="http://schemas.openxmlformats.org/spreadsheetml/2006/main" count="426" uniqueCount="233">
  <si>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</si>
  <si>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</si>
  <si>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</si>
  <si>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</si>
  <si>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</si>
  <si>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</si>
  <si>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</si>
  <si>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</si>
  <si>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    Глава по БК</t>
  </si>
  <si>
    <t>Наименование бюджета</t>
  </si>
  <si>
    <t>по ОКТМО</t>
  </si>
  <si>
    <t>Периодичность: месячная</t>
  </si>
  <si>
    <t xml:space="preserve">             по ОКЕИ</t>
  </si>
  <si>
    <t>383</t>
  </si>
  <si>
    <t>на 01.01.2018 г.</t>
  </si>
  <si>
    <t>01.01.2018</t>
  </si>
  <si>
    <t>АДМИНИСТРАЦИЯ КЕРЧИКСКОГО СЕЛЬСКОГО ПОСЕЛЕНИЯ</t>
  </si>
  <si>
    <t>Единица измерения: руб.</t>
  </si>
  <si>
    <t>04229604</t>
  </si>
  <si>
    <t>951</t>
  </si>
  <si>
    <t>60641415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</si>
  <si>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</si>
  <si>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</si>
  <si>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</si>
  <si>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</si>
  <si>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</si>
  <si>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</si>
  <si>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</si>
  <si>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</si>
  <si>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</si>
  <si>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</si>
  <si>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</si>
  <si>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</si>
  <si>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</si>
  <si>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</si>
  <si>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</si>
  <si>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</si>
  <si>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</si>
  <si>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</si>
  <si>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</si>
  <si>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</si>
  <si>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</si>
  <si>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</si>
  <si>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</si>
  <si>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</si>
  <si>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</si>
  <si>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</si>
  <si>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</si>
  <si>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</si>
  <si>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</si>
  <si>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</si>
  <si>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</si>
  <si>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</si>
  <si>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</si>
  <si>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</si>
  <si>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</si>
  <si>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</si>
  <si>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</si>
  <si>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</si>
  <si>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</si>
  <si>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</si>
  <si>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</si>
  <si>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</si>
  <si>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</si>
  <si>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</si>
  <si>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</si>
  <si>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</si>
  <si>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</si>
  <si>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</si>
  <si>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</si>
  <si>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</si>
  <si>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</si>
  <si>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</si>
  <si>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</si>
  <si>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</si>
  <si>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</si>
  <si>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</si>
  <si>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</si>
  <si>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</si>
  <si>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</si>
  <si>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</si>
  <si>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</si>
  <si>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</si>
  <si>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</si>
  <si>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</si>
  <si>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</si>
  <si>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</si>
  <si>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</si>
  <si>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</si>
  <si>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</si>
  <si>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</si>
  <si>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</si>
  <si>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</si>
  <si>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</si>
  <si>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</si>
  <si>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</si>
  <si>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</si>
  <si>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</si>
  <si>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</si>
  <si>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</si>
  <si>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</si>
  <si>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</si>
  <si>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</si>
  <si>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</si>
  <si>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</si>
  <si>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сельских поселений (за исключением земельных участков)</t>
  </si>
  <si>
    <t>951 11105075100000120</t>
  </si>
  <si>
    <t>ШТРАФЫ, САНКЦИИ, ВОЗМЕЩЕНИЕ УЩЕРБА</t>
  </si>
  <si>
    <t>951 11600000000000000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</si>
  <si>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</si>
  <si>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</si>
  <si>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</si>
  <si>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</si>
  <si>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</si>
  <si>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</si>
  <si>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</si>
  <si>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</si>
  <si>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</si>
  <si>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</si>
  <si>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</si>
  <si>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</si>
  <si>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</si>
  <si>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</si>
  <si>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</si>
  <si>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</si>
  <si>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</si>
  <si>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</si>
  <si>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</si>
  <si>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</si>
  <si>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</si>
  <si>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</si>
  <si>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</si>
  <si>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</si>
  <si>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</si>
  <si>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</si>
  <si>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</si>
  <si>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</si>
  <si>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</si>
  <si>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</si>
  <si>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</si>
  <si>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</si>
  <si>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</si>
  <si>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</si>
  <si>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</si>
  <si>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</si>
  <si>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</si>
  <si>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</si>
  <si>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</si>
  <si>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</si>
  <si>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</si>
  <si>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</si>
  <si>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</si>
  <si>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</si>
  <si>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</si>
  <si>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951 0103 9990099990 244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</si>
  <si>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</si>
  <si>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951 0104 1120000110 121 </t>
  </si>
  <si>
    <t xml:space="preserve">951 0104 1120000110 122 </t>
  </si>
  <si>
    <t xml:space="preserve">951 0104 1120000110 129 </t>
  </si>
  <si>
    <t xml:space="preserve">951 0104 1120000190 244 </t>
  </si>
  <si>
    <t xml:space="preserve">951 0104 1120000190 852 </t>
  </si>
  <si>
    <t xml:space="preserve">951 0104 9990072390 244 </t>
  </si>
  <si>
    <t xml:space="preserve">951 0104 9990085020 540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</si>
  <si>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</si>
  <si>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951 0106 9990085030 540 </t>
  </si>
  <si>
    <t>Другие общегосударственные вопросы</t>
  </si>
  <si>
    <t xml:space="preserve">951 0113 1120000190 244 </t>
  </si>
  <si>
    <t xml:space="preserve">951 0113 1120000190 851 </t>
  </si>
  <si>
    <t xml:space="preserve">951 0113 1120000190 853 </t>
  </si>
  <si>
    <t xml:space="preserve">951 0113 1120001140 244 </t>
  </si>
  <si>
    <t xml:space="preserve">951 0113 9990085040 540 </t>
  </si>
  <si>
    <t xml:space="preserve">951 0113 9990085050 540 </t>
  </si>
  <si>
    <t>Мобилизационная и вневойсковая подготовка</t>
  </si>
  <si>
    <t xml:space="preserve">951 0203 9990051180 121 </t>
  </si>
  <si>
    <t xml:space="preserve">951 0203 9990051180 129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</si>
  <si>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</si>
  <si>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951 0309 0310021210 244 </t>
  </si>
  <si>
    <t xml:space="preserve">951 0309 0320021040 244 </t>
  </si>
  <si>
    <t>Дорожное хозяйство (дорожные фонды)</t>
  </si>
  <si>
    <t xml:space="preserve">951 0409 0710021110 244 </t>
  </si>
  <si>
    <t xml:space="preserve">951 0409 07100S3510 244 </t>
  </si>
  <si>
    <t>Другие вопросы в области национальной экономики</t>
  </si>
  <si>
    <t xml:space="preserve">951 0412 9990099990 244 </t>
  </si>
  <si>
    <t>Коммунальное хозяйство</t>
  </si>
  <si>
    <t xml:space="preserve">951 0502 02100S3560 414 </t>
  </si>
  <si>
    <t>Благоустройство</t>
  </si>
  <si>
    <t xml:space="preserve">951 0503 0810021170 244 </t>
  </si>
  <si>
    <t xml:space="preserve">951 0503 0810021180 244 </t>
  </si>
  <si>
    <t xml:space="preserve">951 0503 0810021200 244 </t>
  </si>
  <si>
    <t>Профессиональная подготовка, переподготовка и повышение квалификации</t>
  </si>
  <si>
    <t xml:space="preserve">951 0705 1120000190 244 </t>
  </si>
  <si>
    <t>Культура</t>
  </si>
  <si>
    <t xml:space="preserve">951 0801 0410021300 611 </t>
  </si>
  <si>
    <t>Пенсионное обеспечение</t>
  </si>
  <si>
    <t xml:space="preserve">951 1001 0910010030 312 </t>
  </si>
  <si>
    <t>Результат кассового исполнения бюджета (дефицит / профицит)</t>
  </si>
  <si>
    <t>450</t>
  </si>
  <si>
    <t xml:space="preserve">             Форма 0503124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</si>
  <si>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</si>
  <si>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</si>
  <si>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</si>
  <si>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</si>
  <si>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</si>
  <si>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</si>
  <si>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</si>
  <si>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</si>
  <si>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</si>
  <si>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</si>
  <si>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</si>
  <si>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</si>
  <si>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</si>
  <si>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</si>
  <si>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</si>
  <si>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</si>
  <si>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</si>
  <si>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</si>
  <si>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</si>
  <si>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</si>
  <si>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951 01050201100000610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</si>
  <si>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</si>
  <si>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</si>
  <si>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</si>
  <si>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</si>
  <si>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</si>
  <si>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</si>
  <si>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Доходы/PARAMS</t>
  </si>
  <si>
    <t>Бюджет Керчикского сельского поселения Октябрьского района</t>
  </si>
  <si>
    <t xml:space="preserve">Руководитель    </t>
  </si>
  <si>
    <t>Главный бухгалтер</t>
  </si>
  <si>
    <t>_________________</t>
  </si>
  <si>
    <t>О.И. Аниканова</t>
  </si>
  <si>
    <t>О.А. Сафуванова</t>
  </si>
  <si>
    <t>"01" января 2018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</si>
</sst>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0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  <font>
      <sz val="8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6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vertical="center" wrapText="1"/>
    </xf>
    <xf numFmtId="49" fontId="4" fillId="0" borderId="26" xfId="0" applyNumberFormat="1" applyFont="1" applyBorder="1" applyAlignment="1" applyProtection="1">
      <alignment horizontal="center" vertical="center" wrapText="1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6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right" vertical="center"/>
    </xf>
    <xf numFmtId="165" fontId="2" fillId="0" borderId="26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49" fontId="2" fillId="0" borderId="16" xfId="0" applyNumberFormat="1" applyFont="1" applyBorder="1" applyAlignment="1" applyProtection="1">
      <alignment vertical="center"/>
    </xf>
    <xf numFmtId="49" fontId="2" fillId="0" borderId="2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/>
    </xf>
    <xf numFmtId="0" fontId="6" fillId="0" borderId="5" xfId="0" applyFont="1" applyBorder="1" applyAlignment="1">
      <alignment horizontal="center"/>
    </xf>
    <xf numFmtId="49" fontId="2" fillId="0" borderId="26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/>
    </xf>
    <xf numFmtId="49" fontId="4" fillId="0" borderId="27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8" xfId="0" applyNumberFormat="1" applyFont="1" applyBorder="1" applyAlignment="1" applyProtection="1">
      <alignment horizontal="right" vertical="center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0" xfId="0" applyFont="1" applyFill="1" applyBorder="1"/>
    <xf numFmtId="49" fontId="2" fillId="0" borderId="0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opLeftCell="A28" workbookViewId="0">
      <selection activeCell="G42" sqref="G42"/>
    </sheetView>
  </sheetViews>
  <sheetFormatPr defaultRowHeight="12.75" customHeight="1" x14ac:dyDescent="0.2"/>
  <cols>
    <col min="1" max="1" width="45.7109375" customWidth="1"/>
    <col min="2" max="2" width="6.140625" customWidth="1"/>
    <col min="3" max="3" width="1.7109375" customWidth="1"/>
    <col min="4" max="4" width="38.7109375" customWidth="1"/>
    <col min="5" max="5" width="13.42578125" customWidth="1"/>
    <col min="6" max="6" width="12.7109375" customWidth="1"/>
    <col min="7" max="7" width="23.5703125" customWidth="1"/>
    <col min="8" max="8" width="9.42578125" customWidth="1"/>
    <col min="9" max="9" width="8.85546875" hidden="1" customWidth="1"/>
  </cols>
  <sheetData>
    <row r="1" spans="1:7" ht="16.899999999999999" customHeight="1" x14ac:dyDescent="0.25">
      <c r="A1" s="55" t="s">
        <v>0</v>
      </c>
      <c r="B1" s="55"/>
      <c r="C1" s="55"/>
      <c r="D1" s="55"/>
      <c r="E1" s="55"/>
      <c r="F1" s="2"/>
      <c r="G1" s="2"/>
    </row>
    <row r="2" spans="1:7" ht="16.899999999999999" customHeight="1" x14ac:dyDescent="0.25">
      <c r="A2" s="55" t="s">
        <v>1</v>
      </c>
      <c r="B2" s="55"/>
      <c r="C2" s="55"/>
      <c r="D2" s="55"/>
      <c r="E2" s="55"/>
      <c r="F2" s="3"/>
      <c r="G2" s="4" t="s">
        <v>2</v>
      </c>
    </row>
    <row r="3" spans="1:7" x14ac:dyDescent="0.2">
      <c r="A3" s="5"/>
      <c r="B3" s="5"/>
      <c r="C3" s="5"/>
      <c r="D3" s="5"/>
      <c r="E3" s="5"/>
      <c r="F3" s="6" t="s">
        <v>3</v>
      </c>
      <c r="G3" s="7" t="s">
        <v>4</v>
      </c>
    </row>
    <row r="4" spans="1:7" x14ac:dyDescent="0.2">
      <c r="A4" s="83" t="s">
        <v>14</v>
      </c>
      <c r="B4" s="83"/>
      <c r="C4" s="83"/>
      <c r="D4" s="83"/>
      <c r="E4" s="83"/>
      <c r="F4" s="9" t="s">
        <v>5</v>
      </c>
      <c r="G4" s="10" t="s">
        <v>15</v>
      </c>
    </row>
    <row r="5" spans="1:7" x14ac:dyDescent="0.2">
      <c r="A5" s="11"/>
      <c r="B5" s="11"/>
      <c r="C5" s="11"/>
      <c r="D5" s="11"/>
      <c r="E5" s="11"/>
      <c r="F5" s="9" t="s">
        <v>6</v>
      </c>
      <c r="G5" s="12" t="s">
        <v>18</v>
      </c>
    </row>
    <row r="6" spans="1:7" x14ac:dyDescent="0.2">
      <c r="A6" s="9" t="s">
        <v>7</v>
      </c>
      <c r="B6" s="81" t="s">
        <v>16</v>
      </c>
      <c r="C6" s="81"/>
      <c r="D6" s="81"/>
      <c r="E6" s="81"/>
      <c r="F6" s="9" t="s">
        <v>8</v>
      </c>
      <c r="G6" s="12" t="s">
        <v>19</v>
      </c>
    </row>
    <row r="7" spans="1:7" ht="24.6" customHeight="1" x14ac:dyDescent="0.2">
      <c r="A7" s="9" t="s">
        <v>9</v>
      </c>
      <c r="B7" s="81" t="s">
        <v>226</v>
      </c>
      <c r="C7" s="81"/>
      <c r="D7" s="81"/>
      <c r="E7" s="81"/>
      <c r="F7" s="13" t="s">
        <v>10</v>
      </c>
      <c r="G7" s="14" t="s">
        <v>20</v>
      </c>
    </row>
    <row r="8" spans="1:7" x14ac:dyDescent="0.2">
      <c r="A8" s="9" t="s">
        <v>11</v>
      </c>
      <c r="B8" s="9"/>
      <c r="C8" s="9"/>
      <c r="D8" s="9"/>
      <c r="E8" s="6"/>
      <c r="F8" s="9"/>
      <c r="G8" s="15"/>
    </row>
    <row r="9" spans="1:7" x14ac:dyDescent="0.2">
      <c r="A9" s="82" t="s">
        <v>17</v>
      </c>
      <c r="B9" s="82"/>
      <c r="C9" s="82"/>
      <c r="D9" s="82"/>
      <c r="E9" s="82"/>
      <c r="F9" s="9" t="s">
        <v>12</v>
      </c>
      <c r="G9" s="16" t="s">
        <v>13</v>
      </c>
    </row>
    <row r="10" spans="1:7" ht="20.25" customHeight="1" x14ac:dyDescent="0.25">
      <c r="A10" s="55" t="s">
        <v>21</v>
      </c>
      <c r="B10" s="55"/>
      <c r="C10" s="55"/>
      <c r="D10" s="55"/>
      <c r="E10" s="55"/>
      <c r="F10" s="1"/>
      <c r="G10" s="17"/>
    </row>
    <row r="11" spans="1:7" ht="4.1500000000000004" customHeight="1" x14ac:dyDescent="0.2">
      <c r="A11" s="73" t="s">
        <v>22</v>
      </c>
      <c r="B11" s="76" t="s">
        <v>23</v>
      </c>
      <c r="C11" s="67" t="s">
        <v>24</v>
      </c>
      <c r="D11" s="68"/>
      <c r="E11" s="61" t="s">
        <v>25</v>
      </c>
      <c r="F11" s="62"/>
      <c r="G11" s="58" t="s">
        <v>26</v>
      </c>
    </row>
    <row r="12" spans="1:7" ht="3.6" customHeight="1" x14ac:dyDescent="0.2">
      <c r="A12" s="74"/>
      <c r="B12" s="77"/>
      <c r="C12" s="69"/>
      <c r="D12" s="70"/>
      <c r="E12" s="63"/>
      <c r="F12" s="64"/>
      <c r="G12" s="59"/>
    </row>
    <row r="13" spans="1:7" ht="3" customHeight="1" x14ac:dyDescent="0.2">
      <c r="A13" s="74"/>
      <c r="B13" s="77"/>
      <c r="C13" s="69"/>
      <c r="D13" s="70"/>
      <c r="E13" s="63"/>
      <c r="F13" s="64"/>
      <c r="G13" s="59"/>
    </row>
    <row r="14" spans="1:7" ht="3" customHeight="1" x14ac:dyDescent="0.2">
      <c r="A14" s="74"/>
      <c r="B14" s="77"/>
      <c r="C14" s="69"/>
      <c r="D14" s="70"/>
      <c r="E14" s="63"/>
      <c r="F14" s="64"/>
      <c r="G14" s="59"/>
    </row>
    <row r="15" spans="1:7" ht="3" customHeight="1" x14ac:dyDescent="0.2">
      <c r="A15" s="74"/>
      <c r="B15" s="77"/>
      <c r="C15" s="69"/>
      <c r="D15" s="70"/>
      <c r="E15" s="63"/>
      <c r="F15" s="64"/>
      <c r="G15" s="59"/>
    </row>
    <row r="16" spans="1:7" ht="3" customHeight="1" x14ac:dyDescent="0.2">
      <c r="A16" s="74"/>
      <c r="B16" s="77"/>
      <c r="C16" s="69"/>
      <c r="D16" s="70"/>
      <c r="E16" s="63"/>
      <c r="F16" s="64"/>
      <c r="G16" s="59"/>
    </row>
    <row r="17" spans="1:7" ht="8.4499999999999993" customHeight="1" x14ac:dyDescent="0.2">
      <c r="A17" s="75"/>
      <c r="B17" s="78"/>
      <c r="C17" s="71"/>
      <c r="D17" s="72"/>
      <c r="E17" s="65"/>
      <c r="F17" s="66"/>
      <c r="G17" s="60"/>
    </row>
    <row r="18" spans="1:7" ht="14.25" customHeight="1" x14ac:dyDescent="0.2">
      <c r="A18" s="20">
        <v>1</v>
      </c>
      <c r="B18" s="21">
        <v>2</v>
      </c>
      <c r="C18" s="56">
        <v>3</v>
      </c>
      <c r="D18" s="57"/>
      <c r="E18" s="79" t="s">
        <v>27</v>
      </c>
      <c r="F18" s="80"/>
      <c r="G18" s="24" t="s">
        <v>28</v>
      </c>
    </row>
    <row r="19" spans="1:7" x14ac:dyDescent="0.2">
      <c r="A19" s="25" t="s">
        <v>29</v>
      </c>
      <c r="B19" s="26" t="s">
        <v>30</v>
      </c>
      <c r="C19" s="84" t="s">
        <v>32</v>
      </c>
      <c r="D19" s="85"/>
      <c r="E19" s="86">
        <v>30894100</v>
      </c>
      <c r="F19" s="87"/>
      <c r="G19" s="28">
        <v>31224499.52</v>
      </c>
    </row>
    <row r="20" spans="1:7" x14ac:dyDescent="0.2">
      <c r="A20" s="29" t="s">
        <v>33</v>
      </c>
      <c r="B20" s="30"/>
      <c r="C20" s="53"/>
      <c r="D20" s="53"/>
      <c r="E20" s="54"/>
      <c r="F20" s="54"/>
      <c r="G20" s="31"/>
    </row>
    <row r="21" spans="1:7" x14ac:dyDescent="0.2">
      <c r="A21" s="29" t="s">
        <v>35</v>
      </c>
      <c r="B21" s="30" t="s">
        <v>30</v>
      </c>
      <c r="C21" s="53" t="s">
        <v>36</v>
      </c>
      <c r="D21" s="53"/>
      <c r="E21" s="54">
        <v>2686000</v>
      </c>
      <c r="F21" s="54"/>
      <c r="G21" s="31">
        <v>3076755.52</v>
      </c>
    </row>
    <row r="22" spans="1:7" x14ac:dyDescent="0.2">
      <c r="A22" s="29" t="s">
        <v>37</v>
      </c>
      <c r="B22" s="30" t="s">
        <v>30</v>
      </c>
      <c r="C22" s="53" t="s">
        <v>38</v>
      </c>
      <c r="D22" s="53"/>
      <c r="E22" s="54">
        <v>289800</v>
      </c>
      <c r="F22" s="54"/>
      <c r="G22" s="31">
        <v>326787.39</v>
      </c>
    </row>
    <row r="23" spans="1:7" x14ac:dyDescent="0.2">
      <c r="A23" s="29" t="s">
        <v>39</v>
      </c>
      <c r="B23" s="30" t="s">
        <v>30</v>
      </c>
      <c r="C23" s="53" t="s">
        <v>40</v>
      </c>
      <c r="D23" s="53"/>
      <c r="E23" s="54">
        <v>289800</v>
      </c>
      <c r="F23" s="54"/>
      <c r="G23" s="31">
        <v>326787.39</v>
      </c>
    </row>
    <row r="24" spans="1:7" ht="73.900000000000006" customHeight="1" x14ac:dyDescent="0.2">
      <c r="A24" s="29" t="s">
        <v>41</v>
      </c>
      <c r="B24" s="30" t="s">
        <v>30</v>
      </c>
      <c r="C24" s="53" t="s">
        <v>42</v>
      </c>
      <c r="D24" s="53"/>
      <c r="E24" s="54">
        <v>289800</v>
      </c>
      <c r="F24" s="54"/>
      <c r="G24" s="31">
        <v>317643.05</v>
      </c>
    </row>
    <row r="25" spans="1:7" ht="110.65" customHeight="1" x14ac:dyDescent="0.2">
      <c r="A25" s="32" t="s">
        <v>43</v>
      </c>
      <c r="B25" s="30" t="s">
        <v>30</v>
      </c>
      <c r="C25" s="53" t="s">
        <v>44</v>
      </c>
      <c r="D25" s="53"/>
      <c r="E25" s="54" t="s">
        <v>45</v>
      </c>
      <c r="F25" s="54"/>
      <c r="G25" s="31">
        <v>316168.39</v>
      </c>
    </row>
    <row r="26" spans="1:7" ht="86.1" customHeight="1" x14ac:dyDescent="0.2">
      <c r="A26" s="32" t="s">
        <v>46</v>
      </c>
      <c r="B26" s="30" t="s">
        <v>30</v>
      </c>
      <c r="C26" s="53" t="s">
        <v>47</v>
      </c>
      <c r="D26" s="53"/>
      <c r="E26" s="54" t="s">
        <v>45</v>
      </c>
      <c r="F26" s="54"/>
      <c r="G26" s="31">
        <v>-3.55</v>
      </c>
    </row>
    <row r="27" spans="1:7" ht="110.65" customHeight="1" x14ac:dyDescent="0.2">
      <c r="A27" s="32" t="s">
        <v>48</v>
      </c>
      <c r="B27" s="30" t="s">
        <v>30</v>
      </c>
      <c r="C27" s="53" t="s">
        <v>49</v>
      </c>
      <c r="D27" s="53"/>
      <c r="E27" s="54" t="s">
        <v>45</v>
      </c>
      <c r="F27" s="54"/>
      <c r="G27" s="31">
        <v>1478.21</v>
      </c>
    </row>
    <row r="28" spans="1:7" ht="49.15" customHeight="1" x14ac:dyDescent="0.2">
      <c r="A28" s="29" t="s">
        <v>50</v>
      </c>
      <c r="B28" s="30" t="s">
        <v>30</v>
      </c>
      <c r="C28" s="53" t="s">
        <v>51</v>
      </c>
      <c r="D28" s="53"/>
      <c r="E28" s="54" t="s">
        <v>45</v>
      </c>
      <c r="F28" s="54"/>
      <c r="G28" s="31">
        <v>9144.34</v>
      </c>
    </row>
    <row r="29" spans="1:7" ht="73.900000000000006" customHeight="1" x14ac:dyDescent="0.2">
      <c r="A29" s="29" t="s">
        <v>52</v>
      </c>
      <c r="B29" s="30" t="s">
        <v>30</v>
      </c>
      <c r="C29" s="53" t="s">
        <v>53</v>
      </c>
      <c r="D29" s="53"/>
      <c r="E29" s="54" t="s">
        <v>45</v>
      </c>
      <c r="F29" s="54"/>
      <c r="G29" s="31">
        <v>8056.5</v>
      </c>
    </row>
    <row r="30" spans="1:7" ht="49.15" customHeight="1" x14ac:dyDescent="0.2">
      <c r="A30" s="29" t="s">
        <v>54</v>
      </c>
      <c r="B30" s="30" t="s">
        <v>30</v>
      </c>
      <c r="C30" s="53" t="s">
        <v>55</v>
      </c>
      <c r="D30" s="53"/>
      <c r="E30" s="54" t="s">
        <v>45</v>
      </c>
      <c r="F30" s="54"/>
      <c r="G30" s="31">
        <v>271.83999999999997</v>
      </c>
    </row>
    <row r="31" spans="1:7" ht="73.900000000000006" customHeight="1" x14ac:dyDescent="0.2">
      <c r="A31" s="29" t="s">
        <v>56</v>
      </c>
      <c r="B31" s="30" t="s">
        <v>30</v>
      </c>
      <c r="C31" s="53" t="s">
        <v>57</v>
      </c>
      <c r="D31" s="53"/>
      <c r="E31" s="54" t="s">
        <v>45</v>
      </c>
      <c r="F31" s="54"/>
      <c r="G31" s="31">
        <v>816</v>
      </c>
    </row>
    <row r="32" spans="1:7" x14ac:dyDescent="0.2">
      <c r="A32" s="29" t="s">
        <v>58</v>
      </c>
      <c r="B32" s="30" t="s">
        <v>30</v>
      </c>
      <c r="C32" s="53" t="s">
        <v>59</v>
      </c>
      <c r="D32" s="53"/>
      <c r="E32" s="54">
        <v>190600</v>
      </c>
      <c r="F32" s="54"/>
      <c r="G32" s="31">
        <v>399931.54</v>
      </c>
    </row>
    <row r="33" spans="1:7" x14ac:dyDescent="0.2">
      <c r="A33" s="29" t="s">
        <v>60</v>
      </c>
      <c r="B33" s="30" t="s">
        <v>30</v>
      </c>
      <c r="C33" s="53" t="s">
        <v>61</v>
      </c>
      <c r="D33" s="53"/>
      <c r="E33" s="54">
        <v>190600</v>
      </c>
      <c r="F33" s="54"/>
      <c r="G33" s="31">
        <v>399931.54</v>
      </c>
    </row>
    <row r="34" spans="1:7" x14ac:dyDescent="0.2">
      <c r="A34" s="29" t="s">
        <v>60</v>
      </c>
      <c r="B34" s="30" t="s">
        <v>30</v>
      </c>
      <c r="C34" s="53" t="s">
        <v>62</v>
      </c>
      <c r="D34" s="53"/>
      <c r="E34" s="54">
        <v>190600</v>
      </c>
      <c r="F34" s="54"/>
      <c r="G34" s="31">
        <v>399931.54</v>
      </c>
    </row>
    <row r="35" spans="1:7" ht="49.15" customHeight="1" x14ac:dyDescent="0.2">
      <c r="A35" s="29" t="s">
        <v>63</v>
      </c>
      <c r="B35" s="30" t="s">
        <v>30</v>
      </c>
      <c r="C35" s="53" t="s">
        <v>64</v>
      </c>
      <c r="D35" s="53"/>
      <c r="E35" s="54" t="s">
        <v>45</v>
      </c>
      <c r="F35" s="54"/>
      <c r="G35" s="31">
        <v>378241.79</v>
      </c>
    </row>
    <row r="36" spans="1:7" ht="24.6" customHeight="1" x14ac:dyDescent="0.2">
      <c r="A36" s="29" t="s">
        <v>65</v>
      </c>
      <c r="B36" s="30" t="s">
        <v>30</v>
      </c>
      <c r="C36" s="53" t="s">
        <v>66</v>
      </c>
      <c r="D36" s="53"/>
      <c r="E36" s="54" t="s">
        <v>45</v>
      </c>
      <c r="F36" s="54"/>
      <c r="G36" s="31">
        <v>21689.75</v>
      </c>
    </row>
    <row r="37" spans="1:7" x14ac:dyDescent="0.2">
      <c r="A37" s="29" t="s">
        <v>67</v>
      </c>
      <c r="B37" s="30" t="s">
        <v>30</v>
      </c>
      <c r="C37" s="53" t="s">
        <v>68</v>
      </c>
      <c r="D37" s="53"/>
      <c r="E37" s="54">
        <v>1833500</v>
      </c>
      <c r="F37" s="54"/>
      <c r="G37" s="31">
        <v>1974894.18</v>
      </c>
    </row>
    <row r="38" spans="1:7" x14ac:dyDescent="0.2">
      <c r="A38" s="29" t="s">
        <v>69</v>
      </c>
      <c r="B38" s="30" t="s">
        <v>30</v>
      </c>
      <c r="C38" s="53" t="s">
        <v>70</v>
      </c>
      <c r="D38" s="53"/>
      <c r="E38" s="54">
        <v>86600</v>
      </c>
      <c r="F38" s="54"/>
      <c r="G38" s="31">
        <v>82270.66</v>
      </c>
    </row>
    <row r="39" spans="1:7" ht="49.15" customHeight="1" x14ac:dyDescent="0.2">
      <c r="A39" s="29" t="s">
        <v>71</v>
      </c>
      <c r="B39" s="30" t="s">
        <v>30</v>
      </c>
      <c r="C39" s="53" t="s">
        <v>72</v>
      </c>
      <c r="D39" s="53"/>
      <c r="E39" s="54">
        <v>86600</v>
      </c>
      <c r="F39" s="54"/>
      <c r="G39" s="31">
        <v>82270.66</v>
      </c>
    </row>
    <row r="40" spans="1:7" ht="73.900000000000006" customHeight="1" x14ac:dyDescent="0.2">
      <c r="A40" s="29" t="s">
        <v>73</v>
      </c>
      <c r="B40" s="30" t="s">
        <v>30</v>
      </c>
      <c r="C40" s="53" t="s">
        <v>74</v>
      </c>
      <c r="D40" s="53"/>
      <c r="E40" s="54" t="s">
        <v>45</v>
      </c>
      <c r="F40" s="54"/>
      <c r="G40" s="31">
        <v>82153.86</v>
      </c>
    </row>
    <row r="41" spans="1:7" ht="61.5" customHeight="1" x14ac:dyDescent="0.2">
      <c r="A41" s="29" t="s">
        <v>75</v>
      </c>
      <c r="B41" s="30" t="s">
        <v>30</v>
      </c>
      <c r="C41" s="53" t="s">
        <v>76</v>
      </c>
      <c r="D41" s="53"/>
      <c r="E41" s="54" t="s">
        <v>45</v>
      </c>
      <c r="F41" s="54"/>
      <c r="G41" s="31">
        <v>116.8</v>
      </c>
    </row>
    <row r="42" spans="1:7" x14ac:dyDescent="0.2">
      <c r="A42" s="29" t="s">
        <v>77</v>
      </c>
      <c r="B42" s="30" t="s">
        <v>30</v>
      </c>
      <c r="C42" s="53" t="s">
        <v>78</v>
      </c>
      <c r="D42" s="53"/>
      <c r="E42" s="54">
        <v>1746900</v>
      </c>
      <c r="F42" s="54"/>
      <c r="G42" s="31">
        <v>1892623.52</v>
      </c>
    </row>
    <row r="43" spans="1:7" x14ac:dyDescent="0.2">
      <c r="A43" s="29" t="s">
        <v>79</v>
      </c>
      <c r="B43" s="30" t="s">
        <v>30</v>
      </c>
      <c r="C43" s="53" t="s">
        <v>80</v>
      </c>
      <c r="D43" s="53"/>
      <c r="E43" s="54">
        <v>343700</v>
      </c>
      <c r="F43" s="54"/>
      <c r="G43" s="31">
        <v>300851.65000000002</v>
      </c>
    </row>
    <row r="44" spans="1:7" ht="36.950000000000003" customHeight="1" x14ac:dyDescent="0.2">
      <c r="A44" s="29" t="s">
        <v>81</v>
      </c>
      <c r="B44" s="30" t="s">
        <v>30</v>
      </c>
      <c r="C44" s="53" t="s">
        <v>82</v>
      </c>
      <c r="D44" s="53"/>
      <c r="E44" s="54">
        <v>343700</v>
      </c>
      <c r="F44" s="54"/>
      <c r="G44" s="31">
        <v>300851.65000000002</v>
      </c>
    </row>
    <row r="45" spans="1:7" x14ac:dyDescent="0.2">
      <c r="A45" s="29" t="s">
        <v>83</v>
      </c>
      <c r="B45" s="30" t="s">
        <v>30</v>
      </c>
      <c r="C45" s="53" t="s">
        <v>84</v>
      </c>
      <c r="D45" s="53"/>
      <c r="E45" s="54">
        <v>1403200</v>
      </c>
      <c r="F45" s="54"/>
      <c r="G45" s="31">
        <v>1591771.87</v>
      </c>
    </row>
    <row r="46" spans="1:7" ht="36.950000000000003" customHeight="1" x14ac:dyDescent="0.2">
      <c r="A46" s="29" t="s">
        <v>85</v>
      </c>
      <c r="B46" s="30" t="s">
        <v>30</v>
      </c>
      <c r="C46" s="53" t="s">
        <v>86</v>
      </c>
      <c r="D46" s="53"/>
      <c r="E46" s="54">
        <v>1403200</v>
      </c>
      <c r="F46" s="54"/>
      <c r="G46" s="31">
        <v>1591771.87</v>
      </c>
    </row>
    <row r="47" spans="1:7" x14ac:dyDescent="0.2">
      <c r="A47" s="29" t="s">
        <v>87</v>
      </c>
      <c r="B47" s="30" t="s">
        <v>30</v>
      </c>
      <c r="C47" s="53" t="s">
        <v>88</v>
      </c>
      <c r="D47" s="53"/>
      <c r="E47" s="54">
        <v>8400</v>
      </c>
      <c r="F47" s="54"/>
      <c r="G47" s="31">
        <v>9830</v>
      </c>
    </row>
    <row r="48" spans="1:7" ht="49.15" customHeight="1" x14ac:dyDescent="0.2">
      <c r="A48" s="29" t="s">
        <v>89</v>
      </c>
      <c r="B48" s="30" t="s">
        <v>30</v>
      </c>
      <c r="C48" s="53" t="s">
        <v>90</v>
      </c>
      <c r="D48" s="53"/>
      <c r="E48" s="54">
        <v>8400</v>
      </c>
      <c r="F48" s="54"/>
      <c r="G48" s="31">
        <v>9830</v>
      </c>
    </row>
    <row r="49" spans="1:7" ht="73.900000000000006" customHeight="1" x14ac:dyDescent="0.2">
      <c r="A49" s="29" t="s">
        <v>91</v>
      </c>
      <c r="B49" s="30" t="s">
        <v>30</v>
      </c>
      <c r="C49" s="53" t="s">
        <v>92</v>
      </c>
      <c r="D49" s="53"/>
      <c r="E49" s="54">
        <v>8400</v>
      </c>
      <c r="F49" s="54"/>
      <c r="G49" s="31">
        <v>9830</v>
      </c>
    </row>
    <row r="50" spans="1:7" ht="73.900000000000006" customHeight="1" x14ac:dyDescent="0.2">
      <c r="A50" s="29" t="s">
        <v>93</v>
      </c>
      <c r="B50" s="30" t="s">
        <v>30</v>
      </c>
      <c r="C50" s="53" t="s">
        <v>94</v>
      </c>
      <c r="D50" s="53"/>
      <c r="E50" s="54">
        <v>8400</v>
      </c>
      <c r="F50" s="54"/>
      <c r="G50" s="31">
        <v>9830</v>
      </c>
    </row>
    <row r="51" spans="1:7" ht="36.950000000000003" customHeight="1" x14ac:dyDescent="0.2">
      <c r="A51" s="29" t="s">
        <v>95</v>
      </c>
      <c r="B51" s="30" t="s">
        <v>30</v>
      </c>
      <c r="C51" s="53" t="s">
        <v>96</v>
      </c>
      <c r="D51" s="53"/>
      <c r="E51" s="54">
        <v>360600</v>
      </c>
      <c r="F51" s="54"/>
      <c r="G51" s="31">
        <v>363312.41</v>
      </c>
    </row>
    <row r="52" spans="1:7" ht="86.1" customHeight="1" x14ac:dyDescent="0.2">
      <c r="A52" s="32" t="s">
        <v>97</v>
      </c>
      <c r="B52" s="30" t="s">
        <v>30</v>
      </c>
      <c r="C52" s="53" t="s">
        <v>98</v>
      </c>
      <c r="D52" s="53"/>
      <c r="E52" s="54">
        <v>360600</v>
      </c>
      <c r="F52" s="54"/>
      <c r="G52" s="31">
        <v>363312.41</v>
      </c>
    </row>
    <row r="53" spans="1:7" ht="73.900000000000006" customHeight="1" x14ac:dyDescent="0.2">
      <c r="A53" s="32" t="s">
        <v>99</v>
      </c>
      <c r="B53" s="30" t="s">
        <v>30</v>
      </c>
      <c r="C53" s="53" t="s">
        <v>100</v>
      </c>
      <c r="D53" s="53"/>
      <c r="E53" s="54">
        <v>335500</v>
      </c>
      <c r="F53" s="54"/>
      <c r="G53" s="31">
        <v>363312.41</v>
      </c>
    </row>
    <row r="54" spans="1:7" ht="61.5" customHeight="1" x14ac:dyDescent="0.2">
      <c r="A54" s="29" t="s">
        <v>101</v>
      </c>
      <c r="B54" s="30" t="s">
        <v>30</v>
      </c>
      <c r="C54" s="53" t="s">
        <v>102</v>
      </c>
      <c r="D54" s="53"/>
      <c r="E54" s="54">
        <v>335500</v>
      </c>
      <c r="F54" s="54"/>
      <c r="G54" s="31">
        <v>363312.41</v>
      </c>
    </row>
    <row r="55" spans="1:7" ht="36.950000000000003" customHeight="1" x14ac:dyDescent="0.2">
      <c r="A55" s="29" t="s">
        <v>103</v>
      </c>
      <c r="B55" s="30" t="s">
        <v>30</v>
      </c>
      <c r="C55" s="53" t="s">
        <v>104</v>
      </c>
      <c r="D55" s="53"/>
      <c r="E55" s="54">
        <v>25100</v>
      </c>
      <c r="F55" s="54"/>
      <c r="G55" s="31" t="s">
        <v>45</v>
      </c>
    </row>
    <row r="56" spans="1:7" ht="36.950000000000003" customHeight="1" x14ac:dyDescent="0.2">
      <c r="A56" s="29" t="s">
        <v>105</v>
      </c>
      <c r="B56" s="30" t="s">
        <v>30</v>
      </c>
      <c r="C56" s="53" t="s">
        <v>106</v>
      </c>
      <c r="D56" s="53"/>
      <c r="E56" s="54">
        <v>25100</v>
      </c>
      <c r="F56" s="54"/>
      <c r="G56" s="31" t="s">
        <v>45</v>
      </c>
    </row>
    <row r="57" spans="1:7" x14ac:dyDescent="0.2">
      <c r="A57" s="29" t="s">
        <v>107</v>
      </c>
      <c r="B57" s="30" t="s">
        <v>30</v>
      </c>
      <c r="C57" s="53" t="s">
        <v>108</v>
      </c>
      <c r="D57" s="53"/>
      <c r="E57" s="54">
        <v>3100</v>
      </c>
      <c r="F57" s="54"/>
      <c r="G57" s="31">
        <v>2000</v>
      </c>
    </row>
    <row r="58" spans="1:7" ht="24.6" customHeight="1" x14ac:dyDescent="0.2">
      <c r="A58" s="29" t="s">
        <v>109</v>
      </c>
      <c r="B58" s="30" t="s">
        <v>30</v>
      </c>
      <c r="C58" s="53" t="s">
        <v>110</v>
      </c>
      <c r="D58" s="53"/>
      <c r="E58" s="54">
        <v>3100</v>
      </c>
      <c r="F58" s="54"/>
      <c r="G58" s="31">
        <v>2000</v>
      </c>
    </row>
    <row r="59" spans="1:7" ht="36.950000000000003" customHeight="1" x14ac:dyDescent="0.2">
      <c r="A59" s="29" t="s">
        <v>111</v>
      </c>
      <c r="B59" s="30" t="s">
        <v>30</v>
      </c>
      <c r="C59" s="53" t="s">
        <v>112</v>
      </c>
      <c r="D59" s="53"/>
      <c r="E59" s="54">
        <v>3100</v>
      </c>
      <c r="F59" s="54"/>
      <c r="G59" s="31">
        <v>2000</v>
      </c>
    </row>
    <row r="60" spans="1:7" x14ac:dyDescent="0.2">
      <c r="A60" s="29" t="s">
        <v>113</v>
      </c>
      <c r="B60" s="30" t="s">
        <v>30</v>
      </c>
      <c r="C60" s="53" t="s">
        <v>114</v>
      </c>
      <c r="D60" s="53"/>
      <c r="E60" s="54">
        <v>28208100</v>
      </c>
      <c r="F60" s="54"/>
      <c r="G60" s="31">
        <v>28147744</v>
      </c>
    </row>
    <row r="61" spans="1:7" ht="36.950000000000003" customHeight="1" x14ac:dyDescent="0.2">
      <c r="A61" s="29" t="s">
        <v>115</v>
      </c>
      <c r="B61" s="30" t="s">
        <v>30</v>
      </c>
      <c r="C61" s="53" t="s">
        <v>116</v>
      </c>
      <c r="D61" s="53"/>
      <c r="E61" s="54">
        <v>28208100</v>
      </c>
      <c r="F61" s="54"/>
      <c r="G61" s="31">
        <v>28147744</v>
      </c>
    </row>
    <row r="62" spans="1:7" ht="24.6" customHeight="1" x14ac:dyDescent="0.2">
      <c r="A62" s="29" t="s">
        <v>117</v>
      </c>
      <c r="B62" s="30" t="s">
        <v>30</v>
      </c>
      <c r="C62" s="53" t="s">
        <v>118</v>
      </c>
      <c r="D62" s="53"/>
      <c r="E62" s="54">
        <v>7418800</v>
      </c>
      <c r="F62" s="54"/>
      <c r="G62" s="31">
        <v>7418800</v>
      </c>
    </row>
    <row r="63" spans="1:7" ht="24.6" customHeight="1" x14ac:dyDescent="0.2">
      <c r="A63" s="29" t="s">
        <v>119</v>
      </c>
      <c r="B63" s="30" t="s">
        <v>30</v>
      </c>
      <c r="C63" s="53" t="s">
        <v>120</v>
      </c>
      <c r="D63" s="53"/>
      <c r="E63" s="54">
        <v>7418800</v>
      </c>
      <c r="F63" s="54"/>
      <c r="G63" s="31">
        <v>7418800</v>
      </c>
    </row>
    <row r="64" spans="1:7" ht="24.6" customHeight="1" x14ac:dyDescent="0.2">
      <c r="A64" s="29" t="s">
        <v>121</v>
      </c>
      <c r="B64" s="30" t="s">
        <v>30</v>
      </c>
      <c r="C64" s="53" t="s">
        <v>122</v>
      </c>
      <c r="D64" s="53"/>
      <c r="E64" s="54">
        <v>7418800</v>
      </c>
      <c r="F64" s="54"/>
      <c r="G64" s="31">
        <v>7418800</v>
      </c>
    </row>
    <row r="65" spans="1:7" ht="24.6" customHeight="1" x14ac:dyDescent="0.2">
      <c r="A65" s="29" t="s">
        <v>123</v>
      </c>
      <c r="B65" s="30" t="s">
        <v>30</v>
      </c>
      <c r="C65" s="53" t="s">
        <v>124</v>
      </c>
      <c r="D65" s="53"/>
      <c r="E65" s="54">
        <v>69500</v>
      </c>
      <c r="F65" s="54"/>
      <c r="G65" s="31">
        <v>69500</v>
      </c>
    </row>
    <row r="66" spans="1:7" ht="36.950000000000003" customHeight="1" x14ac:dyDescent="0.2">
      <c r="A66" s="29" t="s">
        <v>125</v>
      </c>
      <c r="B66" s="30" t="s">
        <v>30</v>
      </c>
      <c r="C66" s="53" t="s">
        <v>126</v>
      </c>
      <c r="D66" s="53"/>
      <c r="E66" s="54">
        <v>200</v>
      </c>
      <c r="F66" s="54"/>
      <c r="G66" s="31">
        <v>200</v>
      </c>
    </row>
    <row r="67" spans="1:7" ht="36.950000000000003" customHeight="1" x14ac:dyDescent="0.2">
      <c r="A67" s="29" t="s">
        <v>127</v>
      </c>
      <c r="B67" s="30" t="s">
        <v>30</v>
      </c>
      <c r="C67" s="53" t="s">
        <v>128</v>
      </c>
      <c r="D67" s="53"/>
      <c r="E67" s="54">
        <v>200</v>
      </c>
      <c r="F67" s="54"/>
      <c r="G67" s="31">
        <v>200</v>
      </c>
    </row>
    <row r="68" spans="1:7" ht="36.950000000000003" customHeight="1" x14ac:dyDescent="0.2">
      <c r="A68" s="29" t="s">
        <v>129</v>
      </c>
      <c r="B68" s="30" t="s">
        <v>30</v>
      </c>
      <c r="C68" s="53" t="s">
        <v>130</v>
      </c>
      <c r="D68" s="53"/>
      <c r="E68" s="54">
        <v>69300</v>
      </c>
      <c r="F68" s="54"/>
      <c r="G68" s="31">
        <v>69300</v>
      </c>
    </row>
    <row r="69" spans="1:7" ht="49.15" customHeight="1" x14ac:dyDescent="0.2">
      <c r="A69" s="29" t="s">
        <v>131</v>
      </c>
      <c r="B69" s="30" t="s">
        <v>30</v>
      </c>
      <c r="C69" s="53" t="s">
        <v>132</v>
      </c>
      <c r="D69" s="53"/>
      <c r="E69" s="54">
        <v>69300</v>
      </c>
      <c r="F69" s="54"/>
      <c r="G69" s="31">
        <v>69300</v>
      </c>
    </row>
    <row r="70" spans="1:7" x14ac:dyDescent="0.2">
      <c r="A70" s="29" t="s">
        <v>133</v>
      </c>
      <c r="B70" s="30" t="s">
        <v>30</v>
      </c>
      <c r="C70" s="53" t="s">
        <v>134</v>
      </c>
      <c r="D70" s="53"/>
      <c r="E70" s="54">
        <v>20719800</v>
      </c>
      <c r="F70" s="54"/>
      <c r="G70" s="31">
        <v>20659444</v>
      </c>
    </row>
    <row r="71" spans="1:7" ht="61.5" customHeight="1" x14ac:dyDescent="0.2">
      <c r="A71" s="29" t="s">
        <v>135</v>
      </c>
      <c r="B71" s="30" t="s">
        <v>30</v>
      </c>
      <c r="C71" s="53" t="s">
        <v>136</v>
      </c>
      <c r="D71" s="53"/>
      <c r="E71" s="54">
        <v>1569700</v>
      </c>
      <c r="F71" s="54"/>
      <c r="G71" s="31">
        <v>1509444</v>
      </c>
    </row>
    <row r="72" spans="1:7" ht="73.900000000000006" customHeight="1" x14ac:dyDescent="0.2">
      <c r="A72" s="29" t="s">
        <v>137</v>
      </c>
      <c r="B72" s="30" t="s">
        <v>30</v>
      </c>
      <c r="C72" s="53" t="s">
        <v>138</v>
      </c>
      <c r="D72" s="53"/>
      <c r="E72" s="54">
        <v>1569700</v>
      </c>
      <c r="F72" s="54"/>
      <c r="G72" s="31">
        <v>1509444</v>
      </c>
    </row>
    <row r="73" spans="1:7" ht="24.6" customHeight="1" x14ac:dyDescent="0.2">
      <c r="A73" s="29" t="s">
        <v>139</v>
      </c>
      <c r="B73" s="30" t="s">
        <v>30</v>
      </c>
      <c r="C73" s="53" t="s">
        <v>140</v>
      </c>
      <c r="D73" s="53"/>
      <c r="E73" s="54">
        <v>19150100</v>
      </c>
      <c r="F73" s="54"/>
      <c r="G73" s="31">
        <v>19150000</v>
      </c>
    </row>
    <row r="74" spans="1:7" ht="24.6" customHeight="1" x14ac:dyDescent="0.2">
      <c r="A74" s="29" t="s">
        <v>141</v>
      </c>
      <c r="B74" s="30" t="s">
        <v>30</v>
      </c>
      <c r="C74" s="53" t="s">
        <v>142</v>
      </c>
      <c r="D74" s="53"/>
      <c r="E74" s="54">
        <v>19150100</v>
      </c>
      <c r="F74" s="54"/>
      <c r="G74" s="31">
        <v>19150000</v>
      </c>
    </row>
  </sheetData>
  <mergeCells count="126">
    <mergeCell ref="A1:E1"/>
    <mergeCell ref="A2:E2"/>
    <mergeCell ref="B7:E7"/>
    <mergeCell ref="B6:E6"/>
    <mergeCell ref="A9:E9"/>
    <mergeCell ref="A4:E4"/>
    <mergeCell ref="C19:D19"/>
    <mergeCell ref="E19:F19"/>
    <mergeCell ref="C20:D20"/>
    <mergeCell ref="E20:F20"/>
    <mergeCell ref="C21:D21"/>
    <mergeCell ref="E21:F21"/>
    <mergeCell ref="A10:E10"/>
    <mergeCell ref="C18:D18"/>
    <mergeCell ref="G11:G17"/>
    <mergeCell ref="E11:F17"/>
    <mergeCell ref="C11:D17"/>
    <mergeCell ref="A11:A17"/>
    <mergeCell ref="B11:B17"/>
    <mergeCell ref="E18:F18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49:D49"/>
    <mergeCell ref="E49:F49"/>
    <mergeCell ref="C50:D50"/>
    <mergeCell ref="E50:F50"/>
    <mergeCell ref="C46:D46"/>
    <mergeCell ref="E46:F46"/>
    <mergeCell ref="C47:D47"/>
    <mergeCell ref="E47:F47"/>
    <mergeCell ref="C48:D48"/>
    <mergeCell ref="E48:F48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</mergeCells>
  <conditionalFormatting sqref="G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8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4"/>
  <sheetViews>
    <sheetView showGridLines="0" topLeftCell="A24" workbookViewId="0">
      <selection activeCell="F45" sqref="F4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</cols>
  <sheetData>
    <row r="2" spans="1:8" ht="15" customHeight="1" x14ac:dyDescent="0.25">
      <c r="A2" s="55" t="s">
        <v>143</v>
      </c>
      <c r="B2" s="55"/>
      <c r="C2" s="55"/>
      <c r="D2" s="55"/>
      <c r="E2" s="55"/>
      <c r="F2" s="1"/>
      <c r="G2" s="1"/>
      <c r="H2" s="6" t="s">
        <v>144</v>
      </c>
    </row>
    <row r="3" spans="1:8" ht="13.5" customHeight="1" x14ac:dyDescent="0.2">
      <c r="A3" s="5"/>
      <c r="B3" s="5"/>
      <c r="C3" s="33"/>
      <c r="D3" s="33"/>
      <c r="E3" s="11"/>
      <c r="F3" s="11"/>
      <c r="G3" s="11"/>
      <c r="H3" s="11"/>
    </row>
    <row r="4" spans="1:8" ht="10.15" customHeight="1" x14ac:dyDescent="0.2">
      <c r="A4" s="96" t="s">
        <v>22</v>
      </c>
      <c r="B4" s="76" t="s">
        <v>23</v>
      </c>
      <c r="C4" s="67" t="s">
        <v>145</v>
      </c>
      <c r="D4" s="68"/>
      <c r="E4" s="99" t="s">
        <v>25</v>
      </c>
      <c r="F4" s="90" t="s">
        <v>26</v>
      </c>
      <c r="G4" s="91"/>
      <c r="H4" s="92"/>
    </row>
    <row r="5" spans="1:8" ht="5.45" customHeight="1" x14ac:dyDescent="0.2">
      <c r="A5" s="97"/>
      <c r="B5" s="77"/>
      <c r="C5" s="69"/>
      <c r="D5" s="70"/>
      <c r="E5" s="94"/>
      <c r="F5" s="93" t="s">
        <v>146</v>
      </c>
      <c r="G5" s="93" t="s">
        <v>147</v>
      </c>
      <c r="H5" s="95" t="s">
        <v>148</v>
      </c>
    </row>
    <row r="6" spans="1:8" ht="9.6" customHeight="1" x14ac:dyDescent="0.2">
      <c r="A6" s="97"/>
      <c r="B6" s="77"/>
      <c r="C6" s="69"/>
      <c r="D6" s="70"/>
      <c r="E6" s="94"/>
      <c r="F6" s="94"/>
      <c r="G6" s="94"/>
      <c r="H6" s="59"/>
    </row>
    <row r="7" spans="1:8" ht="6" customHeight="1" x14ac:dyDescent="0.2">
      <c r="A7" s="97"/>
      <c r="B7" s="77"/>
      <c r="C7" s="69"/>
      <c r="D7" s="70"/>
      <c r="E7" s="94"/>
      <c r="F7" s="94"/>
      <c r="G7" s="94"/>
      <c r="H7" s="59"/>
    </row>
    <row r="8" spans="1:8" ht="6.6" customHeight="1" x14ac:dyDescent="0.2">
      <c r="A8" s="97"/>
      <c r="B8" s="77"/>
      <c r="C8" s="69"/>
      <c r="D8" s="70"/>
      <c r="E8" s="94"/>
      <c r="F8" s="94"/>
      <c r="G8" s="94"/>
      <c r="H8" s="59"/>
    </row>
    <row r="9" spans="1:8" ht="10.9" customHeight="1" x14ac:dyDescent="0.2">
      <c r="A9" s="97"/>
      <c r="B9" s="77"/>
      <c r="C9" s="69"/>
      <c r="D9" s="70"/>
      <c r="E9" s="94"/>
      <c r="F9" s="94"/>
      <c r="G9" s="94"/>
      <c r="H9" s="59"/>
    </row>
    <row r="10" spans="1:8" ht="4.1500000000000004" hidden="1" customHeight="1" x14ac:dyDescent="0.2">
      <c r="A10" s="97"/>
      <c r="B10" s="77"/>
      <c r="C10" s="69"/>
      <c r="D10" s="70"/>
      <c r="E10" s="94"/>
      <c r="F10" s="18"/>
      <c r="G10" s="18"/>
      <c r="H10" s="34"/>
    </row>
    <row r="11" spans="1:8" ht="13.15" hidden="1" customHeight="1" x14ac:dyDescent="0.2">
      <c r="A11" s="98"/>
      <c r="B11" s="78"/>
      <c r="C11" s="71"/>
      <c r="D11" s="72"/>
      <c r="E11" s="100"/>
      <c r="F11" s="19"/>
      <c r="G11" s="19"/>
      <c r="H11" s="35"/>
    </row>
    <row r="12" spans="1:8" ht="13.5" customHeight="1" x14ac:dyDescent="0.2">
      <c r="A12" s="20">
        <v>1</v>
      </c>
      <c r="B12" s="21">
        <v>2</v>
      </c>
      <c r="C12" s="56">
        <v>3</v>
      </c>
      <c r="D12" s="57"/>
      <c r="E12" s="36" t="s">
        <v>27</v>
      </c>
      <c r="F12" s="23" t="s">
        <v>28</v>
      </c>
      <c r="G12" s="23" t="s">
        <v>149</v>
      </c>
      <c r="H12" s="24" t="s">
        <v>150</v>
      </c>
    </row>
    <row r="13" spans="1:8" x14ac:dyDescent="0.2">
      <c r="A13" s="25" t="s">
        <v>151</v>
      </c>
      <c r="B13" s="26" t="s">
        <v>152</v>
      </c>
      <c r="C13" s="84" t="s">
        <v>31</v>
      </c>
      <c r="D13" s="85"/>
      <c r="E13" s="28">
        <f>SUM(E15:E43)</f>
        <v>31625198.18</v>
      </c>
      <c r="F13" s="27">
        <f>IF(IF(G13="-",0,G13)+IF(H13="-",0,H13)=0,"-",IF(G13="-",0,G13)+IF(H13="-",0,H13))</f>
        <v>31551742.75</v>
      </c>
      <c r="G13" s="27">
        <f>SUM(G15:G43)</f>
        <v>31551742.75</v>
      </c>
      <c r="H13" s="37" t="s">
        <v>45</v>
      </c>
    </row>
    <row r="14" spans="1:8" x14ac:dyDescent="0.2">
      <c r="A14" s="29" t="s">
        <v>33</v>
      </c>
      <c r="B14" s="30"/>
      <c r="C14" s="88"/>
      <c r="D14" s="89"/>
      <c r="E14" s="31"/>
      <c r="F14" s="38"/>
      <c r="G14" s="38"/>
      <c r="H14" s="39"/>
    </row>
    <row r="15" spans="1:8" ht="49.15" customHeight="1" x14ac:dyDescent="0.2">
      <c r="A15" s="29" t="s">
        <v>153</v>
      </c>
      <c r="B15" s="30" t="s">
        <v>152</v>
      </c>
      <c r="C15" s="88" t="s">
        <v>154</v>
      </c>
      <c r="D15" s="89"/>
      <c r="E15" s="31">
        <v>70199.08</v>
      </c>
      <c r="F15" s="38">
        <f t="shared" ref="F15:F43" si="0">IF(IF(G15="-",0,G15)+IF(H15="-",0,H15)=0,"-",IF(G15="-",0,G15)+IF(H15="-",0,H15))</f>
        <v>70199.08</v>
      </c>
      <c r="G15" s="38">
        <v>70199.08</v>
      </c>
      <c r="H15" s="39" t="s">
        <v>45</v>
      </c>
    </row>
    <row r="16" spans="1:8" ht="49.15" customHeight="1" x14ac:dyDescent="0.2">
      <c r="A16" s="29" t="s">
        <v>155</v>
      </c>
      <c r="B16" s="30" t="s">
        <v>152</v>
      </c>
      <c r="C16" s="88" t="s">
        <v>156</v>
      </c>
      <c r="D16" s="89"/>
      <c r="E16" s="31">
        <v>2919077.86</v>
      </c>
      <c r="F16" s="38">
        <f t="shared" si="0"/>
        <v>2919077.86</v>
      </c>
      <c r="G16" s="38">
        <v>2919077.86</v>
      </c>
      <c r="H16" s="39" t="s">
        <v>45</v>
      </c>
    </row>
    <row r="17" spans="1:8" ht="49.15" customHeight="1" x14ac:dyDescent="0.2">
      <c r="A17" s="29" t="s">
        <v>155</v>
      </c>
      <c r="B17" s="30" t="s">
        <v>152</v>
      </c>
      <c r="C17" s="88" t="s">
        <v>157</v>
      </c>
      <c r="D17" s="89"/>
      <c r="E17" s="31">
        <v>355036.21</v>
      </c>
      <c r="F17" s="38">
        <f t="shared" si="0"/>
        <v>355036.21</v>
      </c>
      <c r="G17" s="38">
        <v>355036.21</v>
      </c>
      <c r="H17" s="39" t="s">
        <v>45</v>
      </c>
    </row>
    <row r="18" spans="1:8" ht="49.15" customHeight="1" x14ac:dyDescent="0.2">
      <c r="A18" s="29" t="s">
        <v>155</v>
      </c>
      <c r="B18" s="30" t="s">
        <v>152</v>
      </c>
      <c r="C18" s="88" t="s">
        <v>158</v>
      </c>
      <c r="D18" s="89"/>
      <c r="E18" s="31">
        <v>872790.56</v>
      </c>
      <c r="F18" s="38">
        <f t="shared" si="0"/>
        <v>872790.56</v>
      </c>
      <c r="G18" s="38">
        <v>872790.56</v>
      </c>
      <c r="H18" s="39" t="s">
        <v>45</v>
      </c>
    </row>
    <row r="19" spans="1:8" ht="49.15" customHeight="1" x14ac:dyDescent="0.2">
      <c r="A19" s="29" t="s">
        <v>155</v>
      </c>
      <c r="B19" s="30" t="s">
        <v>152</v>
      </c>
      <c r="C19" s="88" t="s">
        <v>159</v>
      </c>
      <c r="D19" s="89"/>
      <c r="E19" s="31">
        <v>405766.99</v>
      </c>
      <c r="F19" s="38">
        <f t="shared" si="0"/>
        <v>405766.99</v>
      </c>
      <c r="G19" s="38">
        <v>405766.99</v>
      </c>
      <c r="H19" s="39" t="s">
        <v>45</v>
      </c>
    </row>
    <row r="20" spans="1:8" ht="49.15" customHeight="1" x14ac:dyDescent="0.2">
      <c r="A20" s="29" t="s">
        <v>155</v>
      </c>
      <c r="B20" s="30" t="s">
        <v>152</v>
      </c>
      <c r="C20" s="88" t="s">
        <v>160</v>
      </c>
      <c r="D20" s="89"/>
      <c r="E20" s="31">
        <v>1850</v>
      </c>
      <c r="F20" s="38">
        <f t="shared" si="0"/>
        <v>1850</v>
      </c>
      <c r="G20" s="38">
        <v>1850</v>
      </c>
      <c r="H20" s="39" t="s">
        <v>45</v>
      </c>
    </row>
    <row r="21" spans="1:8" ht="49.15" customHeight="1" x14ac:dyDescent="0.2">
      <c r="A21" s="29" t="s">
        <v>155</v>
      </c>
      <c r="B21" s="30" t="s">
        <v>152</v>
      </c>
      <c r="C21" s="88" t="s">
        <v>161</v>
      </c>
      <c r="D21" s="89"/>
      <c r="E21" s="31">
        <v>200</v>
      </c>
      <c r="F21" s="38">
        <f t="shared" si="0"/>
        <v>200</v>
      </c>
      <c r="G21" s="38">
        <v>200</v>
      </c>
      <c r="H21" s="39" t="s">
        <v>45</v>
      </c>
    </row>
    <row r="22" spans="1:8" ht="49.15" customHeight="1" x14ac:dyDescent="0.2">
      <c r="A22" s="29" t="s">
        <v>155</v>
      </c>
      <c r="B22" s="30" t="s">
        <v>152</v>
      </c>
      <c r="C22" s="88" t="s">
        <v>162</v>
      </c>
      <c r="D22" s="89"/>
      <c r="E22" s="31">
        <v>9700</v>
      </c>
      <c r="F22" s="38">
        <f t="shared" si="0"/>
        <v>9188.5</v>
      </c>
      <c r="G22" s="38">
        <v>9188.5</v>
      </c>
      <c r="H22" s="39" t="s">
        <v>45</v>
      </c>
    </row>
    <row r="23" spans="1:8" ht="36.950000000000003" customHeight="1" x14ac:dyDescent="0.2">
      <c r="A23" s="29" t="s">
        <v>163</v>
      </c>
      <c r="B23" s="30" t="s">
        <v>152</v>
      </c>
      <c r="C23" s="88" t="s">
        <v>164</v>
      </c>
      <c r="D23" s="89"/>
      <c r="E23" s="31">
        <v>36000</v>
      </c>
      <c r="F23" s="38">
        <f t="shared" si="0"/>
        <v>26652.959999999999</v>
      </c>
      <c r="G23" s="38">
        <v>26652.959999999999</v>
      </c>
      <c r="H23" s="39" t="s">
        <v>45</v>
      </c>
    </row>
    <row r="24" spans="1:8" x14ac:dyDescent="0.2">
      <c r="A24" s="29" t="s">
        <v>165</v>
      </c>
      <c r="B24" s="30" t="s">
        <v>152</v>
      </c>
      <c r="C24" s="88" t="s">
        <v>166</v>
      </c>
      <c r="D24" s="89"/>
      <c r="E24" s="31">
        <v>125725.39</v>
      </c>
      <c r="F24" s="38">
        <f t="shared" si="0"/>
        <v>125725.39</v>
      </c>
      <c r="G24" s="38">
        <v>125725.39</v>
      </c>
      <c r="H24" s="39" t="s">
        <v>45</v>
      </c>
    </row>
    <row r="25" spans="1:8" x14ac:dyDescent="0.2">
      <c r="A25" s="29" t="s">
        <v>165</v>
      </c>
      <c r="B25" s="30" t="s">
        <v>152</v>
      </c>
      <c r="C25" s="88" t="s">
        <v>167</v>
      </c>
      <c r="D25" s="89"/>
      <c r="E25" s="31">
        <v>1214</v>
      </c>
      <c r="F25" s="38">
        <f t="shared" si="0"/>
        <v>1214</v>
      </c>
      <c r="G25" s="38">
        <v>1214</v>
      </c>
      <c r="H25" s="39" t="s">
        <v>45</v>
      </c>
    </row>
    <row r="26" spans="1:8" x14ac:dyDescent="0.2">
      <c r="A26" s="29" t="s">
        <v>165</v>
      </c>
      <c r="B26" s="30" t="s">
        <v>152</v>
      </c>
      <c r="C26" s="88" t="s">
        <v>168</v>
      </c>
      <c r="D26" s="89"/>
      <c r="E26" s="31">
        <v>10463.49</v>
      </c>
      <c r="F26" s="38">
        <f t="shared" si="0"/>
        <v>10463.49</v>
      </c>
      <c r="G26" s="38">
        <v>10463.49</v>
      </c>
      <c r="H26" s="39" t="s">
        <v>45</v>
      </c>
    </row>
    <row r="27" spans="1:8" x14ac:dyDescent="0.2">
      <c r="A27" s="29" t="s">
        <v>165</v>
      </c>
      <c r="B27" s="30" t="s">
        <v>152</v>
      </c>
      <c r="C27" s="88" t="s">
        <v>169</v>
      </c>
      <c r="D27" s="89"/>
      <c r="E27" s="31">
        <v>8949.84</v>
      </c>
      <c r="F27" s="38">
        <f t="shared" si="0"/>
        <v>8949.84</v>
      </c>
      <c r="G27" s="38">
        <v>8949.84</v>
      </c>
      <c r="H27" s="39" t="s">
        <v>45</v>
      </c>
    </row>
    <row r="28" spans="1:8" x14ac:dyDescent="0.2">
      <c r="A28" s="29" t="s">
        <v>165</v>
      </c>
      <c r="B28" s="30" t="s">
        <v>152</v>
      </c>
      <c r="C28" s="88" t="s">
        <v>170</v>
      </c>
      <c r="D28" s="89"/>
      <c r="E28" s="31">
        <v>51100</v>
      </c>
      <c r="F28" s="38">
        <f t="shared" si="0"/>
        <v>51100</v>
      </c>
      <c r="G28" s="38">
        <v>51100</v>
      </c>
      <c r="H28" s="39" t="s">
        <v>45</v>
      </c>
    </row>
    <row r="29" spans="1:8" x14ac:dyDescent="0.2">
      <c r="A29" s="29" t="s">
        <v>165</v>
      </c>
      <c r="B29" s="30" t="s">
        <v>152</v>
      </c>
      <c r="C29" s="88" t="s">
        <v>171</v>
      </c>
      <c r="D29" s="89"/>
      <c r="E29" s="31">
        <v>22700</v>
      </c>
      <c r="F29" s="38">
        <f t="shared" si="0"/>
        <v>19459.11</v>
      </c>
      <c r="G29" s="38">
        <v>19459.11</v>
      </c>
      <c r="H29" s="39" t="s">
        <v>45</v>
      </c>
    </row>
    <row r="30" spans="1:8" x14ac:dyDescent="0.2">
      <c r="A30" s="29" t="s">
        <v>172</v>
      </c>
      <c r="B30" s="30" t="s">
        <v>152</v>
      </c>
      <c r="C30" s="88" t="s">
        <v>173</v>
      </c>
      <c r="D30" s="89"/>
      <c r="E30" s="38">
        <v>53591.66</v>
      </c>
      <c r="F30" s="38">
        <f t="shared" si="0"/>
        <v>53591.66</v>
      </c>
      <c r="G30" s="38">
        <v>53591.66</v>
      </c>
      <c r="H30" s="39" t="s">
        <v>45</v>
      </c>
    </row>
    <row r="31" spans="1:8" x14ac:dyDescent="0.2">
      <c r="A31" s="29" t="s">
        <v>172</v>
      </c>
      <c r="B31" s="30" t="s">
        <v>152</v>
      </c>
      <c r="C31" s="88" t="s">
        <v>174</v>
      </c>
      <c r="D31" s="89"/>
      <c r="E31" s="38">
        <v>15708.34</v>
      </c>
      <c r="F31" s="38">
        <f t="shared" si="0"/>
        <v>15708.34</v>
      </c>
      <c r="G31" s="38">
        <v>15708.34</v>
      </c>
      <c r="H31" s="39" t="s">
        <v>45</v>
      </c>
    </row>
    <row r="32" spans="1:8" ht="36.950000000000003" customHeight="1" x14ac:dyDescent="0.2">
      <c r="A32" s="29" t="s">
        <v>175</v>
      </c>
      <c r="B32" s="30" t="s">
        <v>152</v>
      </c>
      <c r="C32" s="88" t="s">
        <v>176</v>
      </c>
      <c r="D32" s="89"/>
      <c r="E32" s="31">
        <v>6000</v>
      </c>
      <c r="F32" s="38">
        <f t="shared" si="0"/>
        <v>6000</v>
      </c>
      <c r="G32" s="38">
        <v>6000</v>
      </c>
      <c r="H32" s="39" t="s">
        <v>45</v>
      </c>
    </row>
    <row r="33" spans="1:8" ht="36.950000000000003" customHeight="1" x14ac:dyDescent="0.2">
      <c r="A33" s="29" t="s">
        <v>175</v>
      </c>
      <c r="B33" s="30" t="s">
        <v>152</v>
      </c>
      <c r="C33" s="88" t="s">
        <v>177</v>
      </c>
      <c r="D33" s="89"/>
      <c r="E33" s="31">
        <v>8861.76</v>
      </c>
      <c r="F33" s="38">
        <f t="shared" si="0"/>
        <v>8861.76</v>
      </c>
      <c r="G33" s="38">
        <v>8861.76</v>
      </c>
      <c r="H33" s="39" t="s">
        <v>45</v>
      </c>
    </row>
    <row r="34" spans="1:8" x14ac:dyDescent="0.2">
      <c r="A34" s="29" t="s">
        <v>178</v>
      </c>
      <c r="B34" s="30" t="s">
        <v>152</v>
      </c>
      <c r="C34" s="88" t="s">
        <v>179</v>
      </c>
      <c r="D34" s="89"/>
      <c r="E34" s="31">
        <v>1474400</v>
      </c>
      <c r="F34" s="38">
        <f t="shared" si="0"/>
        <v>1414144</v>
      </c>
      <c r="G34" s="38">
        <v>1414144</v>
      </c>
      <c r="H34" s="39" t="s">
        <v>45</v>
      </c>
    </row>
    <row r="35" spans="1:8" x14ac:dyDescent="0.2">
      <c r="A35" s="29" t="s">
        <v>178</v>
      </c>
      <c r="B35" s="30" t="s">
        <v>152</v>
      </c>
      <c r="C35" s="88" t="s">
        <v>180</v>
      </c>
      <c r="D35" s="89"/>
      <c r="E35" s="31">
        <v>92000</v>
      </c>
      <c r="F35" s="38">
        <f t="shared" si="0"/>
        <v>92000</v>
      </c>
      <c r="G35" s="38">
        <v>92000</v>
      </c>
      <c r="H35" s="39" t="s">
        <v>45</v>
      </c>
    </row>
    <row r="36" spans="1:8" ht="24.6" customHeight="1" x14ac:dyDescent="0.2">
      <c r="A36" s="29" t="s">
        <v>181</v>
      </c>
      <c r="B36" s="30" t="s">
        <v>152</v>
      </c>
      <c r="C36" s="88" t="s">
        <v>182</v>
      </c>
      <c r="D36" s="89"/>
      <c r="E36" s="31">
        <v>73000</v>
      </c>
      <c r="F36" s="38">
        <f t="shared" si="0"/>
        <v>73000</v>
      </c>
      <c r="G36" s="38">
        <v>73000</v>
      </c>
      <c r="H36" s="39" t="s">
        <v>45</v>
      </c>
    </row>
    <row r="37" spans="1:8" x14ac:dyDescent="0.2">
      <c r="A37" s="29" t="s">
        <v>183</v>
      </c>
      <c r="B37" s="30" t="s">
        <v>152</v>
      </c>
      <c r="C37" s="88" t="s">
        <v>184</v>
      </c>
      <c r="D37" s="89"/>
      <c r="E37" s="31">
        <v>19150100</v>
      </c>
      <c r="F37" s="38">
        <v>19150000</v>
      </c>
      <c r="G37" s="38">
        <v>19150000</v>
      </c>
      <c r="H37" s="39" t="s">
        <v>45</v>
      </c>
    </row>
    <row r="38" spans="1:8" x14ac:dyDescent="0.2">
      <c r="A38" s="29" t="s">
        <v>185</v>
      </c>
      <c r="B38" s="30" t="s">
        <v>152</v>
      </c>
      <c r="C38" s="88" t="s">
        <v>186</v>
      </c>
      <c r="D38" s="89"/>
      <c r="E38" s="31">
        <v>511763.63</v>
      </c>
      <c r="F38" s="38">
        <f t="shared" si="0"/>
        <v>511763.63</v>
      </c>
      <c r="G38" s="38">
        <v>511763.63</v>
      </c>
      <c r="H38" s="39" t="s">
        <v>45</v>
      </c>
    </row>
    <row r="39" spans="1:8" x14ac:dyDescent="0.2">
      <c r="A39" s="29" t="s">
        <v>185</v>
      </c>
      <c r="B39" s="30" t="s">
        <v>152</v>
      </c>
      <c r="C39" s="88" t="s">
        <v>187</v>
      </c>
      <c r="D39" s="89"/>
      <c r="E39" s="31">
        <v>1297025.97</v>
      </c>
      <c r="F39" s="38">
        <f t="shared" si="0"/>
        <v>1297025.97</v>
      </c>
      <c r="G39" s="38">
        <v>1297025.97</v>
      </c>
      <c r="H39" s="39" t="s">
        <v>45</v>
      </c>
    </row>
    <row r="40" spans="1:8" x14ac:dyDescent="0.2">
      <c r="A40" s="29" t="s">
        <v>185</v>
      </c>
      <c r="B40" s="30" t="s">
        <v>152</v>
      </c>
      <c r="C40" s="88" t="s">
        <v>188</v>
      </c>
      <c r="D40" s="89"/>
      <c r="E40" s="31">
        <v>127032.67</v>
      </c>
      <c r="F40" s="38">
        <f t="shared" si="0"/>
        <v>127032.67</v>
      </c>
      <c r="G40" s="38">
        <v>127032.67</v>
      </c>
      <c r="H40" s="39" t="s">
        <v>45</v>
      </c>
    </row>
    <row r="41" spans="1:8" ht="24.6" customHeight="1" x14ac:dyDescent="0.2">
      <c r="A41" s="29" t="s">
        <v>189</v>
      </c>
      <c r="B41" s="30" t="s">
        <v>152</v>
      </c>
      <c r="C41" s="88" t="s">
        <v>190</v>
      </c>
      <c r="D41" s="89"/>
      <c r="E41" s="31">
        <v>12000</v>
      </c>
      <c r="F41" s="38">
        <f t="shared" si="0"/>
        <v>12000</v>
      </c>
      <c r="G41" s="38">
        <v>12000</v>
      </c>
      <c r="H41" s="39" t="s">
        <v>45</v>
      </c>
    </row>
    <row r="42" spans="1:8" x14ac:dyDescent="0.2">
      <c r="A42" s="29" t="s">
        <v>191</v>
      </c>
      <c r="B42" s="30" t="s">
        <v>152</v>
      </c>
      <c r="C42" s="88" t="s">
        <v>192</v>
      </c>
      <c r="D42" s="89"/>
      <c r="E42" s="31">
        <v>3645483.97</v>
      </c>
      <c r="F42" s="38">
        <f t="shared" si="0"/>
        <v>3645483.97</v>
      </c>
      <c r="G42" s="38">
        <v>3645483.97</v>
      </c>
      <c r="H42" s="39" t="s">
        <v>45</v>
      </c>
    </row>
    <row r="43" spans="1:8" x14ac:dyDescent="0.2">
      <c r="A43" s="29" t="s">
        <v>193</v>
      </c>
      <c r="B43" s="30" t="s">
        <v>152</v>
      </c>
      <c r="C43" s="88" t="s">
        <v>194</v>
      </c>
      <c r="D43" s="89"/>
      <c r="E43" s="31">
        <v>267456.76</v>
      </c>
      <c r="F43" s="38">
        <f t="shared" si="0"/>
        <v>267456.76</v>
      </c>
      <c r="G43" s="38">
        <v>267456.76</v>
      </c>
      <c r="H43" s="39" t="s">
        <v>45</v>
      </c>
    </row>
    <row r="44" spans="1:8" ht="24.6" customHeight="1" x14ac:dyDescent="0.2">
      <c r="A44" s="25" t="s">
        <v>195</v>
      </c>
      <c r="B44" s="26" t="s">
        <v>196</v>
      </c>
      <c r="C44" s="84" t="s">
        <v>31</v>
      </c>
      <c r="D44" s="85"/>
      <c r="E44" s="28">
        <f>Доходы!E19-Расходы!E13</f>
        <v>-731098.1799999997</v>
      </c>
      <c r="F44" s="28">
        <f>Доходы!G19-Расходы!F13</f>
        <v>-327243.23000000045</v>
      </c>
      <c r="G44" s="40" t="s">
        <v>31</v>
      </c>
      <c r="H44" s="41" t="s">
        <v>31</v>
      </c>
    </row>
  </sheetData>
  <mergeCells count="42">
    <mergeCell ref="C14:D14"/>
    <mergeCell ref="A2:E2"/>
    <mergeCell ref="A4:A11"/>
    <mergeCell ref="B4:B11"/>
    <mergeCell ref="C4:D11"/>
    <mergeCell ref="C12:D12"/>
    <mergeCell ref="E4:E11"/>
    <mergeCell ref="F4:H4"/>
    <mergeCell ref="F5:F9"/>
    <mergeCell ref="G5:G9"/>
    <mergeCell ref="H5:H9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7:D37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44:D44"/>
    <mergeCell ref="C38:D38"/>
    <mergeCell ref="C39:D39"/>
    <mergeCell ref="C40:D40"/>
    <mergeCell ref="C41:D41"/>
    <mergeCell ref="C42:D42"/>
    <mergeCell ref="C43:D43"/>
  </mergeCells>
  <conditionalFormatting sqref="F14 F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tabSelected="1" workbookViewId="0">
      <selection activeCell="F22" sqref="F22"/>
    </sheetView>
  </sheetViews>
  <sheetFormatPr defaultRowHeight="12.75" customHeight="1" x14ac:dyDescent="0.2"/>
  <cols>
    <col min="1" max="1" width="48.5703125" customWidth="1"/>
    <col min="2" max="2" width="5.5703125" customWidth="1"/>
    <col min="3" max="3" width="38.7109375" customWidth="1"/>
    <col min="4" max="7" width="20.7109375" customWidth="1"/>
  </cols>
  <sheetData>
    <row r="1" spans="1:7" ht="11.1" customHeight="1" x14ac:dyDescent="0.2">
      <c r="A1" s="103" t="s">
        <v>197</v>
      </c>
      <c r="B1" s="103"/>
      <c r="C1" s="103"/>
      <c r="D1" s="103"/>
      <c r="E1" s="103"/>
      <c r="F1" s="103"/>
      <c r="G1" s="103"/>
    </row>
    <row r="2" spans="1:7" ht="13.15" customHeight="1" x14ac:dyDescent="0.25">
      <c r="A2" s="55" t="s">
        <v>198</v>
      </c>
      <c r="B2" s="55"/>
      <c r="C2" s="55"/>
      <c r="D2" s="55"/>
      <c r="E2" s="55"/>
      <c r="F2" s="55"/>
      <c r="G2" s="55"/>
    </row>
    <row r="3" spans="1:7" ht="9" customHeight="1" x14ac:dyDescent="0.2">
      <c r="A3" s="5"/>
      <c r="B3" s="42"/>
      <c r="C3" s="33"/>
      <c r="D3" s="11"/>
      <c r="E3" s="11"/>
      <c r="F3" s="11"/>
      <c r="G3" s="33"/>
    </row>
    <row r="4" spans="1:7" ht="13.9" customHeight="1" x14ac:dyDescent="0.2">
      <c r="A4" s="73" t="s">
        <v>22</v>
      </c>
      <c r="B4" s="76" t="s">
        <v>23</v>
      </c>
      <c r="C4" s="67" t="s">
        <v>199</v>
      </c>
      <c r="D4" s="99" t="s">
        <v>25</v>
      </c>
      <c r="E4" s="104" t="s">
        <v>26</v>
      </c>
      <c r="F4" s="105"/>
      <c r="G4" s="106"/>
    </row>
    <row r="5" spans="1:7" ht="4.9000000000000004" customHeight="1" x14ac:dyDescent="0.2">
      <c r="A5" s="74"/>
      <c r="B5" s="77"/>
      <c r="C5" s="69"/>
      <c r="D5" s="94"/>
      <c r="E5" s="93" t="s">
        <v>146</v>
      </c>
      <c r="F5" s="93" t="s">
        <v>200</v>
      </c>
      <c r="G5" s="95" t="s">
        <v>148</v>
      </c>
    </row>
    <row r="6" spans="1:7" ht="6" customHeight="1" x14ac:dyDescent="0.2">
      <c r="A6" s="74"/>
      <c r="B6" s="77"/>
      <c r="C6" s="69"/>
      <c r="D6" s="94"/>
      <c r="E6" s="94"/>
      <c r="F6" s="94"/>
      <c r="G6" s="59"/>
    </row>
    <row r="7" spans="1:7" ht="4.9000000000000004" customHeight="1" x14ac:dyDescent="0.2">
      <c r="A7" s="74"/>
      <c r="B7" s="77"/>
      <c r="C7" s="69"/>
      <c r="D7" s="94"/>
      <c r="E7" s="94"/>
      <c r="F7" s="94"/>
      <c r="G7" s="59"/>
    </row>
    <row r="8" spans="1:7" ht="6" customHeight="1" x14ac:dyDescent="0.2">
      <c r="A8" s="74"/>
      <c r="B8" s="77"/>
      <c r="C8" s="69"/>
      <c r="D8" s="94"/>
      <c r="E8" s="94"/>
      <c r="F8" s="94"/>
      <c r="G8" s="59"/>
    </row>
    <row r="9" spans="1:7" ht="6" customHeight="1" x14ac:dyDescent="0.2">
      <c r="A9" s="74"/>
      <c r="B9" s="77"/>
      <c r="C9" s="69"/>
      <c r="D9" s="94"/>
      <c r="E9" s="94"/>
      <c r="F9" s="94"/>
      <c r="G9" s="59"/>
    </row>
    <row r="10" spans="1:7" ht="18" customHeight="1" x14ac:dyDescent="0.2">
      <c r="A10" s="75"/>
      <c r="B10" s="78"/>
      <c r="C10" s="71"/>
      <c r="D10" s="100"/>
      <c r="E10" s="100"/>
      <c r="F10" s="100"/>
      <c r="G10" s="60"/>
    </row>
    <row r="11" spans="1:7" ht="13.5" customHeight="1" x14ac:dyDescent="0.2">
      <c r="A11" s="20">
        <v>1</v>
      </c>
      <c r="B11" s="21">
        <v>2</v>
      </c>
      <c r="C11" s="22">
        <v>3</v>
      </c>
      <c r="D11" s="36" t="s">
        <v>27</v>
      </c>
      <c r="E11" s="23" t="s">
        <v>28</v>
      </c>
      <c r="F11" s="23" t="s">
        <v>149</v>
      </c>
      <c r="G11" s="24" t="s">
        <v>150</v>
      </c>
    </row>
    <row r="12" spans="1:7" x14ac:dyDescent="0.2">
      <c r="A12" s="25" t="s">
        <v>201</v>
      </c>
      <c r="B12" s="26" t="s">
        <v>202</v>
      </c>
      <c r="C12" s="26" t="s">
        <v>31</v>
      </c>
      <c r="D12" s="28">
        <f>D18</f>
        <v>731098.1799999997</v>
      </c>
      <c r="E12" s="28">
        <f t="shared" ref="E12:F12" si="0">E18</f>
        <v>327243.23000000045</v>
      </c>
      <c r="F12" s="28">
        <f t="shared" si="0"/>
        <v>327243.23000000045</v>
      </c>
      <c r="G12" s="28" t="s">
        <v>45</v>
      </c>
    </row>
    <row r="13" spans="1:7" x14ac:dyDescent="0.2">
      <c r="A13" s="29" t="s">
        <v>203</v>
      </c>
      <c r="B13" s="30"/>
      <c r="C13" s="30"/>
      <c r="D13" s="31"/>
      <c r="E13" s="31"/>
      <c r="F13" s="31"/>
      <c r="G13" s="31"/>
    </row>
    <row r="14" spans="1:7" x14ac:dyDescent="0.2">
      <c r="A14" s="25" t="s">
        <v>204</v>
      </c>
      <c r="B14" s="26" t="s">
        <v>205</v>
      </c>
      <c r="C14" s="26" t="s">
        <v>31</v>
      </c>
      <c r="D14" s="28" t="s">
        <v>45</v>
      </c>
      <c r="E14" s="28" t="s">
        <v>45</v>
      </c>
      <c r="F14" s="28" t="s">
        <v>45</v>
      </c>
      <c r="G14" s="28"/>
    </row>
    <row r="15" spans="1:7" x14ac:dyDescent="0.2">
      <c r="A15" s="29" t="s">
        <v>206</v>
      </c>
      <c r="B15" s="30"/>
      <c r="C15" s="30"/>
      <c r="D15" s="31"/>
      <c r="E15" s="31"/>
      <c r="F15" s="31"/>
      <c r="G15" s="31"/>
    </row>
    <row r="16" spans="1:7" x14ac:dyDescent="0.2">
      <c r="A16" s="25" t="s">
        <v>207</v>
      </c>
      <c r="B16" s="26" t="s">
        <v>208</v>
      </c>
      <c r="C16" s="26" t="s">
        <v>31</v>
      </c>
      <c r="D16" s="28" t="s">
        <v>45</v>
      </c>
      <c r="E16" s="28" t="s">
        <v>45</v>
      </c>
      <c r="F16" s="28" t="s">
        <v>45</v>
      </c>
      <c r="G16" s="28"/>
    </row>
    <row r="17" spans="1:7" x14ac:dyDescent="0.2">
      <c r="A17" s="29" t="s">
        <v>206</v>
      </c>
      <c r="B17" s="30"/>
      <c r="C17" s="30"/>
      <c r="D17" s="31"/>
      <c r="E17" s="31"/>
      <c r="F17" s="31"/>
      <c r="G17" s="31"/>
    </row>
    <row r="18" spans="1:7" x14ac:dyDescent="0.2">
      <c r="A18" s="25" t="s">
        <v>209</v>
      </c>
      <c r="B18" s="26" t="s">
        <v>210</v>
      </c>
      <c r="C18" s="26"/>
      <c r="D18" s="28">
        <f>D20+D22</f>
        <v>731098.1799999997</v>
      </c>
      <c r="E18" s="28">
        <f>E19+E21</f>
        <v>327243.23000000045</v>
      </c>
      <c r="F18" s="28">
        <f>F19+F21</f>
        <v>327243.23000000045</v>
      </c>
      <c r="G18" s="28" t="s">
        <v>45</v>
      </c>
    </row>
    <row r="19" spans="1:7" x14ac:dyDescent="0.2">
      <c r="A19" s="25" t="s">
        <v>211</v>
      </c>
      <c r="B19" s="26" t="s">
        <v>212</v>
      </c>
      <c r="C19" s="26"/>
      <c r="D19" s="28">
        <f>D20</f>
        <v>-30894100</v>
      </c>
      <c r="E19" s="28">
        <f>E20</f>
        <v>-31496644.190000001</v>
      </c>
      <c r="F19" s="28">
        <f>F20</f>
        <v>-31496644.190000001</v>
      </c>
      <c r="G19" s="28" t="s">
        <v>45</v>
      </c>
    </row>
    <row r="20" spans="1:7" ht="22.5" x14ac:dyDescent="0.2">
      <c r="A20" s="29" t="s">
        <v>213</v>
      </c>
      <c r="B20" s="30" t="s">
        <v>212</v>
      </c>
      <c r="C20" s="30" t="s">
        <v>214</v>
      </c>
      <c r="D20" s="31">
        <v>-30894100</v>
      </c>
      <c r="E20" s="31">
        <v>-31496644.190000001</v>
      </c>
      <c r="F20" s="31">
        <v>-31496644.190000001</v>
      </c>
      <c r="G20" s="31" t="s">
        <v>45</v>
      </c>
    </row>
    <row r="21" spans="1:7" x14ac:dyDescent="0.2">
      <c r="A21" s="25" t="s">
        <v>215</v>
      </c>
      <c r="B21" s="26" t="s">
        <v>216</v>
      </c>
      <c r="C21" s="26"/>
      <c r="D21" s="28">
        <v>31625198.18</v>
      </c>
      <c r="E21" s="28">
        <f>E22</f>
        <v>31823887.420000002</v>
      </c>
      <c r="F21" s="28">
        <f>F22</f>
        <v>31823887.420000002</v>
      </c>
      <c r="G21" s="28" t="s">
        <v>45</v>
      </c>
    </row>
    <row r="22" spans="1:7" ht="22.5" x14ac:dyDescent="0.2">
      <c r="A22" s="29" t="s">
        <v>217</v>
      </c>
      <c r="B22" s="30" t="s">
        <v>216</v>
      </c>
      <c r="C22" s="30" t="s">
        <v>218</v>
      </c>
      <c r="D22" s="31">
        <v>31625198.18</v>
      </c>
      <c r="E22" s="31">
        <v>31823887.420000002</v>
      </c>
      <c r="F22" s="31">
        <v>31823887.420000002</v>
      </c>
      <c r="G22" s="31" t="s">
        <v>45</v>
      </c>
    </row>
    <row r="23" spans="1:7" ht="22.5" x14ac:dyDescent="0.2">
      <c r="A23" s="25" t="s">
        <v>219</v>
      </c>
      <c r="B23" s="26" t="s">
        <v>220</v>
      </c>
      <c r="C23" s="26" t="s">
        <v>31</v>
      </c>
      <c r="D23" s="28" t="s">
        <v>31</v>
      </c>
      <c r="E23" s="28" t="str">
        <f>IF(IF(F23="-",0,F23)=0,"-",IF(F23="-",0,F23))</f>
        <v>-</v>
      </c>
      <c r="F23" s="28" t="s">
        <v>45</v>
      </c>
      <c r="G23" s="28" t="s">
        <v>31</v>
      </c>
    </row>
    <row r="24" spans="1:7" ht="22.5" x14ac:dyDescent="0.2">
      <c r="A24" s="29" t="s">
        <v>221</v>
      </c>
      <c r="B24" s="30" t="s">
        <v>222</v>
      </c>
      <c r="C24" s="30" t="s">
        <v>31</v>
      </c>
      <c r="D24" s="31" t="s">
        <v>31</v>
      </c>
      <c r="E24" s="31" t="str">
        <f>IF(IF(F24="-",0,F24)=0,"-",IF(F24="-",0,F24))</f>
        <v>-</v>
      </c>
      <c r="F24" s="31" t="s">
        <v>45</v>
      </c>
      <c r="G24" s="31" t="s">
        <v>31</v>
      </c>
    </row>
    <row r="25" spans="1:7" ht="22.5" x14ac:dyDescent="0.2">
      <c r="A25" s="29" t="s">
        <v>223</v>
      </c>
      <c r="B25" s="30" t="s">
        <v>224</v>
      </c>
      <c r="C25" s="30" t="s">
        <v>31</v>
      </c>
      <c r="D25" s="31" t="s">
        <v>31</v>
      </c>
      <c r="E25" s="31" t="str">
        <f>IF(IF(F25="-",0,F25)=0,"-",IF(F25="-",0,F25))</f>
        <v>-</v>
      </c>
      <c r="F25" s="31" t="s">
        <v>45</v>
      </c>
      <c r="G25" s="31" t="s">
        <v>31</v>
      </c>
    </row>
    <row r="26" spans="1:7" ht="12.75" customHeight="1" x14ac:dyDescent="0.2">
      <c r="A26" s="43"/>
      <c r="B26" s="44"/>
      <c r="C26" s="44"/>
      <c r="D26" s="45"/>
      <c r="E26" s="45"/>
      <c r="F26" s="45"/>
      <c r="G26" s="45"/>
    </row>
    <row r="27" spans="1:7" ht="12.75" customHeight="1" x14ac:dyDescent="0.2">
      <c r="A27" s="49" t="s">
        <v>227</v>
      </c>
      <c r="C27" s="50" t="s">
        <v>229</v>
      </c>
      <c r="D27" s="52" t="s">
        <v>230</v>
      </c>
    </row>
    <row r="28" spans="1:7" ht="32.25" customHeight="1" x14ac:dyDescent="0.2">
      <c r="A28" s="9" t="s">
        <v>228</v>
      </c>
      <c r="B28" s="8"/>
      <c r="C28" s="48" t="s">
        <v>229</v>
      </c>
      <c r="D28" s="51" t="s">
        <v>231</v>
      </c>
      <c r="E28" s="2"/>
      <c r="F28" s="2"/>
      <c r="G28" s="2"/>
    </row>
    <row r="29" spans="1:7" ht="21.75" customHeight="1" x14ac:dyDescent="0.25">
      <c r="A29" s="101" t="s">
        <v>232</v>
      </c>
      <c r="B29" s="102"/>
      <c r="C29" s="102"/>
      <c r="D29" s="102"/>
      <c r="E29" s="102"/>
      <c r="F29" s="2"/>
      <c r="G29" s="8"/>
    </row>
    <row r="30" spans="1:7" ht="9.9499999999999993" customHeight="1" x14ac:dyDescent="0.2">
      <c r="D30" s="8"/>
      <c r="E30" s="8"/>
      <c r="F30" s="8"/>
      <c r="G30" s="46"/>
    </row>
    <row r="31" spans="1:7" ht="9.9499999999999993" customHeight="1" x14ac:dyDescent="0.2">
      <c r="A31" s="9"/>
      <c r="B31" s="8"/>
      <c r="C31" s="8"/>
      <c r="D31" s="47"/>
      <c r="E31" s="47"/>
      <c r="F31" s="47"/>
      <c r="G31" s="47"/>
    </row>
  </sheetData>
  <mergeCells count="11">
    <mergeCell ref="A29:E29"/>
    <mergeCell ref="A2:G2"/>
    <mergeCell ref="A1:G1"/>
    <mergeCell ref="A4:A10"/>
    <mergeCell ref="B4:B10"/>
    <mergeCell ref="D4:D10"/>
    <mergeCell ref="C4:C10"/>
    <mergeCell ref="E4:G4"/>
    <mergeCell ref="E5:E10"/>
    <mergeCell ref="F5:F10"/>
    <mergeCell ref="G5:G10"/>
  </mergeCells>
  <conditionalFormatting sqref="G13 G15:G16 E13 E15">
    <cfRule type="cellIs" priority="1" stopIfTrue="1" operator="equal">
      <formula>0</formula>
    </cfRule>
  </conditionalFormatting>
  <conditionalFormatting sqref="G17 E17">
    <cfRule type="cellIs" priority="2" stopIfTrue="1" operator="equal">
      <formula>0</formula>
    </cfRule>
  </conditionalFormatting>
  <conditionalFormatting sqref="G50 E50">
    <cfRule type="cellIs" priority="3" stopIfTrue="1" operator="equal">
      <formula>0</formula>
    </cfRule>
  </conditionalFormatting>
  <conditionalFormatting sqref="G52 E52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225</v>
      </c>
      <c r="B1" t="s">
        <v>34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Доходы!LAST_CELL</vt:lpstr>
      <vt:lpstr>Источники!LAST_CELL</vt:lpstr>
      <vt:lpstr>Расходы!LAST_CELL</vt:lpstr>
      <vt:lpstr>Доходы!PARAMS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dc:description>POI HSSF rep:2.44.0.68</dc:description>
  <cp:lastModifiedBy>Сафуванова</cp:lastModifiedBy>
  <cp:lastPrinted>2018-04-11T06:21:59Z</cp:lastPrinted>
  <dcterms:created xsi:type="dcterms:W3CDTF">2018-04-09T10:07:59Z</dcterms:created>
  <dcterms:modified xsi:type="dcterms:W3CDTF">2018-04-16T12:58:24Z</dcterms:modified>
</cp:coreProperties>
</file>